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/>
  <xr:revisionPtr revIDLastSave="169" documentId="13_ncr:1_{C7934E6E-12C4-4C43-950F-B7442D4D2FB6}" xr6:coauthVersionLast="46" xr6:coauthVersionMax="46" xr10:uidLastSave="{DFF37FF1-8399-48D1-B2CE-0A9142BC78C8}"/>
  <bookViews>
    <workbookView xWindow="-8190" yWindow="-21710" windowWidth="38620" windowHeight="21820" xr2:uid="{00000000-000D-0000-FFFF-FFFF00000000}"/>
  </bookViews>
  <sheets>
    <sheet name="請求書(縦)" sheetId="1" r:id="rId1"/>
  </sheets>
  <definedNames>
    <definedName name="_xlnm.Print_Area" localSheetId="0">'請求書(縦)'!$A$1:$H$36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8" i="1" l="1"/>
  <c r="F32" i="1"/>
  <c r="F31" i="1"/>
  <c r="F30" i="1"/>
  <c r="F29" i="1"/>
  <c r="F28" i="1"/>
  <c r="F27" i="1"/>
  <c r="F26" i="1"/>
  <c r="F25" i="1"/>
  <c r="F24" i="1"/>
  <c r="F23" i="1"/>
  <c r="F22" i="1"/>
  <c r="F33" i="1" l="1"/>
  <c r="F35" i="1" l="1"/>
  <c r="B16" i="1" s="1"/>
</calcChain>
</file>

<file path=xl/sharedStrings.xml><?xml version="1.0" encoding="utf-8"?>
<sst xmlns="http://schemas.openxmlformats.org/spreadsheetml/2006/main" count="37" uniqueCount="35">
  <si>
    <t>合計金額</t>
    <rPh sb="0" eb="2">
      <t>ゴウケイ</t>
    </rPh>
    <rPh sb="2" eb="4">
      <t>キンガク</t>
    </rPh>
    <phoneticPr fontId="2"/>
  </si>
  <si>
    <t>金　　額</t>
    <rPh sb="0" eb="1">
      <t>キン</t>
    </rPh>
    <rPh sb="3" eb="4">
      <t>ガク</t>
    </rPh>
    <phoneticPr fontId="2"/>
  </si>
  <si>
    <t>小　　計</t>
    <rPh sb="0" eb="1">
      <t>ショウ</t>
    </rPh>
    <rPh sb="3" eb="4">
      <t>ケイ</t>
    </rPh>
    <phoneticPr fontId="2"/>
  </si>
  <si>
    <t>請　求　書</t>
    <rPh sb="0" eb="1">
      <t>ショウ</t>
    </rPh>
    <rPh sb="2" eb="3">
      <t>モトム</t>
    </rPh>
    <rPh sb="4" eb="5">
      <t>ショ</t>
    </rPh>
    <phoneticPr fontId="2"/>
  </si>
  <si>
    <t>下記のとおり御請求申し上げます。</t>
    <rPh sb="0" eb="2">
      <t>カキ</t>
    </rPh>
    <rPh sb="6" eb="7">
      <t>ゴ</t>
    </rPh>
    <rPh sb="7" eb="9">
      <t>セイキュウ</t>
    </rPh>
    <rPh sb="9" eb="10">
      <t>モウ</t>
    </rPh>
    <rPh sb="11" eb="12">
      <t>ア</t>
    </rPh>
    <phoneticPr fontId="2"/>
  </si>
  <si>
    <t>消費税</t>
    <rPh sb="0" eb="3">
      <t>ショウヒゼイ</t>
    </rPh>
    <phoneticPr fontId="2"/>
  </si>
  <si>
    <t>税率</t>
    <rPh sb="0" eb="2">
      <t>ゼイリツ</t>
    </rPh>
    <phoneticPr fontId="2"/>
  </si>
  <si>
    <t>単価</t>
    <rPh sb="0" eb="1">
      <t>タン</t>
    </rPh>
    <rPh sb="1" eb="2">
      <t>アタイ</t>
    </rPh>
    <phoneticPr fontId="2"/>
  </si>
  <si>
    <t>お支払期限</t>
    <rPh sb="1" eb="3">
      <t>シハライ</t>
    </rPh>
    <rPh sb="3" eb="5">
      <t>キゲン</t>
    </rPh>
    <phoneticPr fontId="2"/>
  </si>
  <si>
    <t>請求№</t>
    <phoneticPr fontId="2"/>
  </si>
  <si>
    <t>請求日</t>
    <phoneticPr fontId="2"/>
  </si>
  <si>
    <t>数量</t>
    <rPh sb="0" eb="1">
      <t>カズ</t>
    </rPh>
    <rPh sb="1" eb="2">
      <t>リョウ</t>
    </rPh>
    <phoneticPr fontId="2"/>
  </si>
  <si>
    <t>備考／</t>
    <rPh sb="0" eb="2">
      <t>ビコウ</t>
    </rPh>
    <phoneticPr fontId="2"/>
  </si>
  <si>
    <t>口座番号／(普)1234567890</t>
    <phoneticPr fontId="2"/>
  </si>
  <si>
    <t>グレープシティ株式会社</t>
    <rPh sb="7" eb="11">
      <t>カブシキ</t>
    </rPh>
    <phoneticPr fontId="2"/>
  </si>
  <si>
    <t>商品名</t>
    <rPh sb="0" eb="3">
      <t>ショウヒn</t>
    </rPh>
    <phoneticPr fontId="2"/>
  </si>
  <si>
    <t>[振込先]　一二三銀行○○支店</t>
    <rPh sb="6" eb="9">
      <t xml:space="preserve">１２ </t>
    </rPh>
    <phoneticPr fontId="2"/>
  </si>
  <si>
    <t>概要</t>
    <rPh sb="0" eb="2">
      <t>ガイヨウ</t>
    </rPh>
    <phoneticPr fontId="2"/>
  </si>
  <si>
    <t>電話番号 : 022-777-8210</t>
    <rPh sb="0" eb="2">
      <t>デンワ</t>
    </rPh>
    <rPh sb="2" eb="4">
      <t>バn</t>
    </rPh>
    <phoneticPr fontId="2"/>
  </si>
  <si>
    <t>FAX : 022-777-8231</t>
    <phoneticPr fontId="2"/>
  </si>
  <si>
    <t>〒981-3250 宮城県仙台市泉区紫山3-1-4</t>
    <phoneticPr fontId="2"/>
  </si>
  <si>
    <t>krewSheet</t>
    <phoneticPr fontId="2"/>
  </si>
  <si>
    <t>krewData</t>
    <phoneticPr fontId="2"/>
  </si>
  <si>
    <t>krewDashboard</t>
    <phoneticPr fontId="2"/>
  </si>
  <si>
    <t>INV-0007</t>
    <phoneticPr fontId="2"/>
  </si>
  <si>
    <t>2021/4/30</t>
    <phoneticPr fontId="2"/>
  </si>
  <si>
    <t>月払い</t>
    <rPh sb="0" eb="1">
      <t>ゲテゥ</t>
    </rPh>
    <rPh sb="1" eb="2">
      <t>シハライ</t>
    </rPh>
    <phoneticPr fontId="2"/>
  </si>
  <si>
    <t>[お支払方法]　銀行振込</t>
    <rPh sb="4" eb="6">
      <t>ホウホウ</t>
    </rPh>
    <rPh sb="8" eb="12">
      <t>ギn</t>
    </rPh>
    <phoneticPr fontId="2"/>
  </si>
  <si>
    <t xml:space="preserve">〒 332-0012 </t>
  </si>
  <si>
    <t xml:space="preserve">埼玉県川口市本町4-1-8 </t>
  </si>
  <si>
    <t>川口センタービル 3F</t>
  </si>
  <si>
    <t xml:space="preserve">株式会社 のにわ鉄道 </t>
  </si>
  <si>
    <t xml:space="preserve">ITC推進部 システム課 </t>
  </si>
  <si>
    <t>下安 アリス</t>
  </si>
  <si>
    <t>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</si>
</sst>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¥&quot;#,##0;&quot;¥&quot;\-#,##0"/>
    <numFmt numFmtId="176" formatCode="#,##0;&quot;▲&quot;#,##0;#"/>
    <numFmt numFmtId="177" formatCode="#,##0_);[Red]\(#,##0\)"/>
    <numFmt numFmtId="178" formatCode="#,##0_ 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0"/>
      <name val="Yu Gothic"/>
      <family val="3"/>
      <charset val="128"/>
      <scheme val="minor"/>
    </font>
    <font>
      <sz val="20"/>
      <name val="メイリオ"/>
      <family val="3"/>
      <charset val="128"/>
    </font>
    <font>
      <sz val="11"/>
      <name val="メイリオ"/>
      <family val="3"/>
      <charset val="128"/>
    </font>
    <font>
      <sz val="11"/>
      <color rgb="FF0070C0"/>
      <name val="メイリオ"/>
      <family val="3"/>
      <charset val="128"/>
    </font>
    <font>
      <sz val="22"/>
      <color rgb="FF0070C0"/>
      <name val="メイリオ"/>
      <family val="3"/>
      <charset val="128"/>
    </font>
    <font>
      <sz val="12"/>
      <color rgb="FF0070C0"/>
      <name val="メイリオ"/>
      <family val="3"/>
      <charset val="128"/>
    </font>
    <font>
      <sz val="9"/>
      <color rgb="FF0070C0"/>
      <name val="メイリオ"/>
      <family val="3"/>
      <charset val="128"/>
    </font>
    <font>
      <sz val="10"/>
      <color rgb="FF0070C0"/>
      <name val="メイリオ"/>
      <family val="3"/>
      <charset val="128"/>
    </font>
    <font>
      <sz val="9"/>
      <color rgb="FF0070C0"/>
      <name val="ＭＳ Ｐゴシック"/>
      <family val="3"/>
      <charset val="128"/>
    </font>
    <font>
      <b/>
      <sz val="16"/>
      <color rgb="FF0070C0"/>
      <name val="メイリオ"/>
      <family val="3"/>
      <charset val="128"/>
    </font>
    <font>
      <b/>
      <sz val="11"/>
      <color rgb="FF0070C0"/>
      <name val="メイリオ"/>
      <family val="3"/>
      <charset val="128"/>
    </font>
    <font>
      <sz val="14"/>
      <color theme="3" tint="0.79998168889431442"/>
      <name val="メイリオ"/>
      <family val="3"/>
      <charset val="128"/>
    </font>
    <font>
      <u/>
      <sz val="11"/>
      <color theme="10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sz val="11"/>
      <color rgb="FF0070C0"/>
      <name val="Meiryo"/>
      <family val="3"/>
      <charset val="128"/>
    </font>
    <font>
      <sz val="14"/>
      <color rgb="FF0070C0"/>
      <name val="Meiry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thin">
        <color theme="3" tint="0.39994506668294322"/>
      </bottom>
      <diagonal/>
    </border>
    <border>
      <left style="medium">
        <color theme="0"/>
      </left>
      <right style="medium">
        <color theme="0"/>
      </right>
      <top/>
      <bottom style="thin">
        <color theme="3" tint="0.39994506668294322"/>
      </bottom>
      <diagonal/>
    </border>
    <border>
      <left/>
      <right style="medium">
        <color theme="0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0"/>
      </left>
      <right style="medium">
        <color theme="0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4506668294322"/>
      </bottom>
      <diagonal/>
    </border>
    <border>
      <left/>
      <right/>
      <top/>
      <bottom style="thin">
        <color theme="3" tint="0.39988402966399123"/>
      </bottom>
      <diagonal/>
    </border>
    <border>
      <left style="medium">
        <color theme="0"/>
      </left>
      <right/>
      <top/>
      <bottom style="thin">
        <color theme="3" tint="0.39994506668294322"/>
      </bottom>
      <diagonal/>
    </border>
    <border>
      <left style="medium">
        <color theme="0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medium">
        <color theme="0"/>
      </right>
      <top style="thin">
        <color theme="3" tint="0.39994506668294322"/>
      </top>
      <bottom style="medium">
        <color theme="3" tint="0.39994506668294322"/>
      </bottom>
      <diagonal/>
    </border>
    <border>
      <left style="medium">
        <color theme="0"/>
      </left>
      <right style="medium">
        <color theme="0"/>
      </right>
      <top style="thin">
        <color theme="3" tint="0.39994506668294322"/>
      </top>
      <bottom style="medium">
        <color theme="3" tint="0.39994506668294322"/>
      </bottom>
      <diagonal/>
    </border>
    <border>
      <left style="medium">
        <color theme="0"/>
      </left>
      <right/>
      <top style="thin">
        <color theme="3" tint="0.39994506668294322"/>
      </top>
      <bottom style="medium">
        <color theme="3" tint="0.39994506668294322"/>
      </bottom>
      <diagonal/>
    </border>
    <border>
      <left style="medium">
        <color theme="0"/>
      </left>
      <right/>
      <top style="medium">
        <color theme="0"/>
      </top>
      <bottom style="thin">
        <color theme="3" tint="0.39991454817346722"/>
      </bottom>
      <diagonal/>
    </border>
    <border>
      <left style="medium">
        <color theme="0"/>
      </left>
      <right/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914548173467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medium">
        <color theme="3" tint="0.399914548173467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0"/>
      </right>
      <top style="medium">
        <color theme="3" tint="0.399914548173467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0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medium">
        <color theme="0"/>
      </right>
      <top style="thin">
        <color theme="3" tint="0.39994506668294322"/>
      </top>
      <bottom style="medium">
        <color theme="3" tint="0.39994506668294322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dotted">
        <color theme="3" tint="0.39994506668294322"/>
      </left>
      <right/>
      <top style="dotted">
        <color theme="3" tint="0.39994506668294322"/>
      </top>
      <bottom/>
      <diagonal/>
    </border>
    <border>
      <left/>
      <right/>
      <top style="dotted">
        <color theme="3" tint="0.39994506668294322"/>
      </top>
      <bottom/>
      <diagonal/>
    </border>
    <border>
      <left/>
      <right style="dotted">
        <color theme="3" tint="0.39994506668294322"/>
      </right>
      <top style="dotted">
        <color theme="3" tint="0.39994506668294322"/>
      </top>
      <bottom/>
      <diagonal/>
    </border>
    <border>
      <left style="dotted">
        <color theme="3" tint="0.39994506668294322"/>
      </left>
      <right/>
      <top/>
      <bottom style="dotted">
        <color theme="3" tint="0.39994506668294322"/>
      </bottom>
      <diagonal/>
    </border>
    <border>
      <left/>
      <right/>
      <top/>
      <bottom style="dotted">
        <color theme="3" tint="0.39994506668294322"/>
      </bottom>
      <diagonal/>
    </border>
    <border>
      <left/>
      <right style="dotted">
        <color theme="3" tint="0.39994506668294322"/>
      </right>
      <top/>
      <bottom style="dotted">
        <color theme="3" tint="0.39994506668294322"/>
      </bottom>
      <diagonal/>
    </border>
    <border>
      <left style="dotted">
        <color theme="3" tint="0.39994506668294322"/>
      </left>
      <right/>
      <top/>
      <bottom/>
      <diagonal/>
    </border>
    <border>
      <left/>
      <right style="dotted">
        <color theme="3" tint="0.39994506668294322"/>
      </right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80">
    <xf numFmtId="0" fontId="0" fillId="0" borderId="0" xfId="0"/>
    <xf numFmtId="49" fontId="6" fillId="0" borderId="15" xfId="0" applyNumberFormat="1" applyFont="1" applyBorder="1" applyAlignment="1" applyProtection="1">
      <alignment horizontal="center" vertical="center" wrapText="1"/>
      <protection locked="0"/>
    </xf>
    <xf numFmtId="49" fontId="6" fillId="3" borderId="11" xfId="0" applyNumberFormat="1" applyFont="1" applyFill="1" applyBorder="1" applyAlignment="1" applyProtection="1">
      <alignment horizontal="right" vertical="center" indent="1"/>
    </xf>
    <xf numFmtId="177" fontId="10" fillId="0" borderId="8" xfId="2" applyNumberFormat="1" applyFont="1" applyBorder="1" applyAlignment="1" applyProtection="1">
      <alignment horizontal="right" vertical="center" shrinkToFit="1"/>
      <protection locked="0"/>
    </xf>
    <xf numFmtId="49" fontId="6" fillId="0" borderId="16" xfId="0" applyNumberFormat="1" applyFont="1" applyBorder="1" applyAlignment="1" applyProtection="1">
      <alignment vertical="center" shrinkToFit="1"/>
      <protection locked="0"/>
    </xf>
    <xf numFmtId="177" fontId="10" fillId="0" borderId="10" xfId="2" applyNumberFormat="1" applyFont="1" applyBorder="1" applyAlignment="1" applyProtection="1">
      <alignment horizontal="right" vertical="center" shrinkToFit="1"/>
      <protection locked="0"/>
    </xf>
    <xf numFmtId="49" fontId="6" fillId="0" borderId="17" xfId="0" applyNumberFormat="1" applyFont="1" applyBorder="1" applyAlignment="1" applyProtection="1">
      <alignment vertical="center" shrinkToFit="1"/>
      <protection locked="0"/>
    </xf>
    <xf numFmtId="177" fontId="6" fillId="0" borderId="19" xfId="0" applyNumberFormat="1" applyFont="1" applyBorder="1" applyAlignment="1" applyProtection="1">
      <alignment horizontal="right" vertical="center" shrinkToFit="1"/>
      <protection locked="0"/>
    </xf>
    <xf numFmtId="0" fontId="9" fillId="0" borderId="19" xfId="0" applyFont="1" applyBorder="1" applyAlignment="1" applyProtection="1">
      <alignment horizontal="center" vertical="center" shrinkToFit="1"/>
      <protection locked="0"/>
    </xf>
    <xf numFmtId="177" fontId="10" fillId="0" borderId="19" xfId="2" applyNumberFormat="1" applyFont="1" applyBorder="1" applyAlignment="1" applyProtection="1">
      <alignment horizontal="right" vertical="center" shrinkToFit="1"/>
      <protection locked="0"/>
    </xf>
    <xf numFmtId="49" fontId="6" fillId="0" borderId="20" xfId="0" applyNumberFormat="1" applyFont="1" applyBorder="1" applyAlignment="1" applyProtection="1">
      <alignment vertical="center" shrinkToFit="1"/>
      <protection locked="0"/>
    </xf>
    <xf numFmtId="9" fontId="6" fillId="0" borderId="22" xfId="0" applyNumberFormat="1" applyFont="1" applyFill="1" applyBorder="1" applyAlignment="1" applyProtection="1">
      <alignment horizontal="right" vertical="center" indent="1" shrinkToFit="1"/>
      <protection locked="0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5" fontId="12" fillId="0" borderId="1" xfId="0" applyNumberFormat="1" applyFont="1" applyBorder="1" applyAlignment="1" applyProtection="1">
      <alignment horizontal="right" vertical="center" indent="1" shrinkToFit="1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177" fontId="6" fillId="0" borderId="8" xfId="0" applyNumberFormat="1" applyFont="1" applyFill="1" applyBorder="1" applyAlignment="1" applyProtection="1">
      <alignment horizontal="right" vertical="center" shrinkToFit="1"/>
    </xf>
    <xf numFmtId="177" fontId="6" fillId="0" borderId="10" xfId="0" applyNumberFormat="1" applyFont="1" applyFill="1" applyBorder="1" applyAlignment="1" applyProtection="1">
      <alignment horizontal="right" vertical="center" shrinkToFit="1"/>
    </xf>
    <xf numFmtId="177" fontId="6" fillId="0" borderId="19" xfId="0" applyNumberFormat="1" applyFont="1" applyFill="1" applyBorder="1" applyAlignment="1" applyProtection="1">
      <alignment horizontal="right" vertical="center" shrinkToFit="1"/>
    </xf>
    <xf numFmtId="0" fontId="6" fillId="0" borderId="0" xfId="0" applyFont="1" applyBorder="1" applyAlignment="1" applyProtection="1">
      <alignment vertical="center" shrinkToFit="1"/>
    </xf>
    <xf numFmtId="0" fontId="6" fillId="0" borderId="0" xfId="0" applyFont="1" applyBorder="1" applyAlignment="1" applyProtection="1">
      <alignment horizontal="center" vertical="center" shrinkToFit="1"/>
    </xf>
    <xf numFmtId="0" fontId="6" fillId="0" borderId="0" xfId="2" applyNumberFormat="1" applyFont="1" applyBorder="1" applyAlignment="1" applyProtection="1">
      <alignment vertical="center" shrinkToFit="1"/>
    </xf>
    <xf numFmtId="176" fontId="13" fillId="0" borderId="0" xfId="0" applyNumberFormat="1" applyFont="1" applyFill="1" applyBorder="1" applyAlignment="1" applyProtection="1">
      <alignment vertical="center" shrinkToFit="1"/>
    </xf>
    <xf numFmtId="176" fontId="13" fillId="0" borderId="0" xfId="0" applyNumberFormat="1" applyFont="1" applyFill="1" applyBorder="1" applyAlignment="1" applyProtection="1">
      <alignment vertical="center"/>
    </xf>
    <xf numFmtId="0" fontId="6" fillId="3" borderId="11" xfId="2" applyNumberFormat="1" applyFont="1" applyFill="1" applyBorder="1" applyAlignment="1" applyProtection="1">
      <alignment horizontal="center" vertical="center" shrinkToFit="1"/>
    </xf>
    <xf numFmtId="178" fontId="6" fillId="0" borderId="21" xfId="0" applyNumberFormat="1" applyFont="1" applyFill="1" applyBorder="1" applyAlignment="1" applyProtection="1">
      <alignment vertical="center" shrinkToFit="1"/>
    </xf>
    <xf numFmtId="178" fontId="6" fillId="0" borderId="22" xfId="0" applyNumberFormat="1" applyFont="1" applyFill="1" applyBorder="1" applyAlignment="1" applyProtection="1">
      <alignment vertical="center" shrinkToFit="1"/>
    </xf>
    <xf numFmtId="0" fontId="5" fillId="0" borderId="0" xfId="0" applyFont="1" applyBorder="1" applyAlignment="1" applyProtection="1">
      <alignment vertical="center"/>
    </xf>
    <xf numFmtId="0" fontId="6" fillId="3" borderId="28" xfId="0" applyFont="1" applyFill="1" applyBorder="1" applyAlignment="1" applyProtection="1">
      <alignment horizontal="center" vertical="center"/>
    </xf>
    <xf numFmtId="0" fontId="10" fillId="3" borderId="28" xfId="0" applyFont="1" applyFill="1" applyBorder="1" applyAlignment="1" applyProtection="1">
      <alignment horizontal="center" vertical="center"/>
    </xf>
    <xf numFmtId="0" fontId="15" fillId="0" borderId="0" xfId="3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14" fontId="9" fillId="0" borderId="12" xfId="0" applyNumberFormat="1" applyFont="1" applyBorder="1" applyAlignment="1" applyProtection="1">
      <alignment horizontal="center" vertical="center"/>
      <protection locked="0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77" fontId="6" fillId="0" borderId="16" xfId="0" applyNumberFormat="1" applyFont="1" applyBorder="1" applyAlignment="1" applyProtection="1">
      <alignment horizontal="right" vertical="center" shrinkToFit="1"/>
      <protection locked="0"/>
    </xf>
    <xf numFmtId="177" fontId="6" fillId="0" borderId="7" xfId="0" applyNumberFormat="1" applyFont="1" applyBorder="1" applyAlignment="1" applyProtection="1">
      <alignment horizontal="right" vertical="center" shrinkToFit="1"/>
      <protection locked="0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49" fontId="10" fillId="0" borderId="3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</xf>
    <xf numFmtId="0" fontId="7" fillId="0" borderId="1" xfId="1" applyFont="1" applyFill="1" applyBorder="1" applyAlignment="1" applyProtection="1">
      <alignment horizontal="center" vertical="distributed" shrinkToFit="1"/>
    </xf>
    <xf numFmtId="49" fontId="8" fillId="0" borderId="0" xfId="0" applyNumberFormat="1" applyFont="1" applyAlignment="1" applyProtection="1">
      <alignment horizontal="right" vertical="center" wrapText="1"/>
      <protection locked="0"/>
    </xf>
    <xf numFmtId="0" fontId="6" fillId="0" borderId="18" xfId="0" applyFont="1" applyBorder="1" applyAlignment="1" applyProtection="1">
      <alignment horizontal="left" vertical="center" shrinkToFit="1"/>
      <protection locked="0"/>
    </xf>
    <xf numFmtId="0" fontId="6" fillId="0" borderId="19" xfId="0" applyFont="1" applyBorder="1" applyAlignment="1" applyProtection="1">
      <alignment horizontal="left" vertical="center" shrinkToFit="1"/>
      <protection locked="0"/>
    </xf>
    <xf numFmtId="0" fontId="6" fillId="0" borderId="7" xfId="0" applyFont="1" applyBorder="1" applyAlignment="1" applyProtection="1">
      <alignment horizontal="left" vertical="center" shrinkToFit="1"/>
      <protection locked="0"/>
    </xf>
    <xf numFmtId="0" fontId="6" fillId="0" borderId="8" xfId="0" applyFont="1" applyBorder="1" applyAlignment="1" applyProtection="1">
      <alignment horizontal="left" vertical="center" shrinkToFit="1"/>
      <protection locked="0"/>
    </xf>
    <xf numFmtId="0" fontId="6" fillId="0" borderId="9" xfId="0" applyFont="1" applyBorder="1" applyAlignment="1" applyProtection="1">
      <alignment horizontal="left" vertical="center" shrinkToFit="1"/>
      <protection locked="0"/>
    </xf>
    <xf numFmtId="0" fontId="6" fillId="0" borderId="10" xfId="0" applyFont="1" applyBorder="1" applyAlignment="1" applyProtection="1">
      <alignment horizontal="left" vertical="center" shrinkToFit="1"/>
      <protection locked="0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49" fontId="11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49" fontId="9" fillId="0" borderId="0" xfId="0" applyNumberFormat="1" applyFont="1" applyAlignment="1" applyProtection="1">
      <alignment horizontal="right" vertical="center" shrinkToFit="1"/>
      <protection locked="0"/>
    </xf>
    <xf numFmtId="0" fontId="10" fillId="0" borderId="24" xfId="0" applyFont="1" applyBorder="1" applyAlignment="1" applyProtection="1">
      <alignment horizontal="left" vertical="top" wrapText="1" shrinkToFit="1"/>
      <protection locked="0"/>
    </xf>
    <xf numFmtId="0" fontId="10" fillId="0" borderId="23" xfId="0" applyFont="1" applyBorder="1" applyAlignment="1" applyProtection="1">
      <alignment horizontal="left" vertical="top" wrapText="1" shrinkToFit="1"/>
      <protection locked="0"/>
    </xf>
    <xf numFmtId="0" fontId="10" fillId="0" borderId="25" xfId="0" applyFont="1" applyBorder="1" applyAlignment="1" applyProtection="1">
      <alignment horizontal="left" vertical="top" wrapText="1" shrinkToFit="1"/>
      <protection locked="0"/>
    </xf>
    <xf numFmtId="0" fontId="10" fillId="0" borderId="13" xfId="0" applyFont="1" applyBorder="1" applyAlignment="1" applyProtection="1">
      <alignment horizontal="left" vertical="top" wrapText="1" shrinkToFit="1"/>
      <protection locked="0"/>
    </xf>
    <xf numFmtId="0" fontId="10" fillId="0" borderId="2" xfId="0" applyFont="1" applyBorder="1" applyAlignment="1" applyProtection="1">
      <alignment horizontal="left" vertical="top" wrapText="1" shrinkToFit="1"/>
      <protection locked="0"/>
    </xf>
    <xf numFmtId="0" fontId="10" fillId="0" borderId="26" xfId="0" applyFont="1" applyBorder="1" applyAlignment="1" applyProtection="1">
      <alignment horizontal="left" vertical="top" wrapText="1" shrinkToFit="1"/>
      <protection locked="0"/>
    </xf>
    <xf numFmtId="0" fontId="10" fillId="0" borderId="14" xfId="0" applyFont="1" applyBorder="1" applyAlignment="1" applyProtection="1">
      <alignment horizontal="left" vertical="top" wrapText="1" shrinkToFit="1"/>
      <protection locked="0"/>
    </xf>
    <xf numFmtId="0" fontId="10" fillId="0" borderId="3" xfId="0" applyFont="1" applyBorder="1" applyAlignment="1" applyProtection="1">
      <alignment horizontal="left" vertical="top" wrapText="1" shrinkToFit="1"/>
      <protection locked="0"/>
    </xf>
    <xf numFmtId="0" fontId="10" fillId="0" borderId="27" xfId="0" applyFont="1" applyBorder="1" applyAlignment="1" applyProtection="1">
      <alignment horizontal="left" vertical="top" wrapText="1" shrinkToFit="1"/>
      <protection locked="0"/>
    </xf>
    <xf numFmtId="176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/>
    </xf>
    <xf numFmtId="49" fontId="10" fillId="0" borderId="35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36" xfId="0" applyNumberFormat="1" applyFont="1" applyBorder="1" applyAlignment="1" applyProtection="1">
      <alignment horizontal="center" vertical="center"/>
      <protection locked="0"/>
    </xf>
    <xf numFmtId="49" fontId="10" fillId="0" borderId="32" xfId="0" applyNumberFormat="1" applyFont="1" applyBorder="1" applyAlignment="1" applyProtection="1">
      <alignment horizontal="center" vertical="center"/>
      <protection locked="0"/>
    </xf>
    <xf numFmtId="49" fontId="10" fillId="0" borderId="33" xfId="0" applyNumberFormat="1" applyFont="1" applyBorder="1" applyAlignment="1" applyProtection="1">
      <alignment horizontal="center" vertical="center"/>
      <protection locked="0"/>
    </xf>
    <xf numFmtId="49" fontId="10" fillId="0" borderId="34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">
    <cellStyle name="アクセント 5" xfId="1" builtinId="45"/>
    <cellStyle name="ハイパーリンク" xfId="3" builtinId="8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339725</xdr:colOff>
      <xdr:row>32</xdr:row>
      <xdr:rowOff>17894</xdr:rowOff>
    </xdr:from>
    <xdr:to>
      <xdr:col>7</xdr:col>
      <xdr:colOff>1680</xdr:colOff>
      <xdr:row>35</xdr:row>
      <xdr:rowOff>246494</xdr:rowOff>
    </xdr:to>
    <xdr:pic>
      <xdr:nvPicPr>
        <xdr:cNvPr id="112" name="図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4825" y="6164694"/>
          <a:ext cx="989105" cy="91440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 fLocksWithSheet="0"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showGridLines="0" showZeros="0" tabSelected="1" workbookViewId="0">
      <selection sqref="A1:D1"/>
    </sheetView>
  </sheetViews>
  <sheetFormatPr defaultColWidth="8.81640625" defaultRowHeight="17.5"/>
  <cols>
    <col min="1" max="1" width="8.81640625" style="13"/>
    <col min="2" max="2" width="22.453125" style="13" customWidth="1"/>
    <col min="3" max="3" width="9" style="13" customWidth="1"/>
    <col min="4" max="4" width="6.6328125" style="13" customWidth="1"/>
    <col min="5" max="5" width="10.1796875" style="13" customWidth="1"/>
    <col min="6" max="6" width="11.6328125" style="13" customWidth="1"/>
    <col min="7" max="7" width="17.6328125" style="13" customWidth="1"/>
    <col min="8" max="8" width="1.1796875" style="31" customWidth="1"/>
    <col min="9" max="16384" width="8.81640625" style="12"/>
  </cols>
  <sheetData>
    <row r="1" spans="1:8" ht="35.25" customHeight="1" thickBot="1">
      <c r="A1" s="44"/>
      <c r="B1" s="44"/>
      <c r="C1" s="44"/>
      <c r="D1" s="44"/>
      <c r="E1" s="45" t="s">
        <v>3</v>
      </c>
      <c r="F1" s="45"/>
      <c r="G1" s="45"/>
      <c r="H1" s="14"/>
    </row>
    <row r="2" spans="1:8" s="15" customFormat="1" ht="8.25" customHeight="1" thickBot="1">
      <c r="A2" s="44"/>
      <c r="B2" s="44"/>
      <c r="C2" s="44"/>
      <c r="D2" s="44"/>
      <c r="E2" s="44"/>
      <c r="F2" s="44"/>
      <c r="G2" s="44"/>
      <c r="H2" s="14"/>
    </row>
    <row r="3" spans="1:8" ht="18.5" customHeight="1" thickBot="1">
      <c r="A3" s="78" t="s">
        <v>28</v>
      </c>
      <c r="B3" s="12"/>
      <c r="C3" s="12"/>
      <c r="F3" s="2" t="s">
        <v>9</v>
      </c>
      <c r="G3" s="1" t="s">
        <v>24</v>
      </c>
      <c r="H3" s="14"/>
    </row>
    <row r="4" spans="1:8" ht="18.5" customHeight="1" thickBot="1">
      <c r="A4" s="78" t="s">
        <v>29</v>
      </c>
      <c r="B4" s="12"/>
      <c r="C4" s="12"/>
      <c r="F4" s="2" t="s">
        <v>10</v>
      </c>
      <c r="G4" s="37" t="s">
        <v>25</v>
      </c>
      <c r="H4" s="14"/>
    </row>
    <row r="5" spans="1:8" ht="18.5" customHeight="1">
      <c r="A5" s="78" t="s">
        <v>30</v>
      </c>
      <c r="B5" s="12"/>
      <c r="C5" s="12"/>
      <c r="D5" s="16"/>
      <c r="E5" s="16"/>
      <c r="F5" s="16"/>
      <c r="G5" s="16"/>
      <c r="H5" s="14"/>
    </row>
    <row r="6" spans="1:8" ht="18.5" customHeight="1">
      <c r="A6" s="78" t="s">
        <v>31</v>
      </c>
      <c r="B6" s="12"/>
      <c r="C6" s="12"/>
      <c r="D6" s="16"/>
      <c r="E6" s="16"/>
      <c r="F6" s="16"/>
      <c r="G6" s="16"/>
      <c r="H6" s="14"/>
    </row>
    <row r="7" spans="1:8" ht="18.5" customHeight="1">
      <c r="A7" s="78" t="s">
        <v>32</v>
      </c>
      <c r="B7" s="12"/>
      <c r="C7" s="12"/>
      <c r="D7" s="16"/>
      <c r="E7" s="16"/>
      <c r="F7" s="16"/>
      <c r="G7" s="16"/>
      <c r="H7" s="14"/>
    </row>
    <row r="8" spans="1:8" ht="10.5" customHeight="1">
      <c r="A8" s="16"/>
      <c r="B8" s="16"/>
      <c r="C8" s="16"/>
      <c r="D8" s="16"/>
      <c r="E8" s="16"/>
      <c r="F8" s="16"/>
      <c r="G8" s="16"/>
      <c r="H8" s="14"/>
    </row>
    <row r="9" spans="1:8" ht="18.5" customHeight="1">
      <c r="A9" s="79" t="s">
        <v>33</v>
      </c>
      <c r="B9" s="79"/>
      <c r="C9" s="78" t="s">
        <v>34</v>
      </c>
      <c r="D9" s="16"/>
      <c r="E9" s="16"/>
      <c r="F9" s="16"/>
      <c r="G9" s="16"/>
      <c r="H9" s="14"/>
    </row>
    <row r="10" spans="1:8" ht="10.5" customHeight="1">
      <c r="A10" s="16"/>
      <c r="B10" s="16"/>
      <c r="C10" s="16"/>
      <c r="D10" s="16"/>
      <c r="E10" s="16"/>
      <c r="F10" s="16"/>
      <c r="G10" s="16"/>
      <c r="H10" s="14"/>
    </row>
    <row r="11" spans="1:8" ht="10.5" customHeight="1">
      <c r="A11" s="16"/>
      <c r="B11" s="16"/>
      <c r="C11" s="16"/>
      <c r="D11" s="16"/>
      <c r="E11" s="16"/>
      <c r="F11" s="16"/>
      <c r="G11" s="16"/>
      <c r="H11" s="14"/>
    </row>
    <row r="12" spans="1:8" ht="18.75" customHeight="1">
      <c r="E12" s="46" t="s">
        <v>14</v>
      </c>
      <c r="F12" s="46"/>
      <c r="G12" s="46"/>
      <c r="H12" s="14"/>
    </row>
    <row r="13" spans="1:8" ht="18.75" customHeight="1">
      <c r="E13" s="57" t="s">
        <v>20</v>
      </c>
      <c r="F13" s="56"/>
      <c r="G13" s="56"/>
      <c r="H13" s="14"/>
    </row>
    <row r="14" spans="1:8" ht="18.75" customHeight="1">
      <c r="A14" s="68" t="s">
        <v>4</v>
      </c>
      <c r="B14" s="68"/>
      <c r="E14" s="36"/>
      <c r="F14" s="55" t="s">
        <v>18</v>
      </c>
      <c r="G14" s="56"/>
      <c r="H14" s="14"/>
    </row>
    <row r="15" spans="1:8" ht="19.5" customHeight="1" thickBot="1">
      <c r="E15" s="36"/>
      <c r="F15" s="55" t="s">
        <v>19</v>
      </c>
      <c r="G15" s="56"/>
      <c r="H15" s="14"/>
    </row>
    <row r="16" spans="1:8" ht="25.5" customHeight="1" thickBot="1">
      <c r="A16" s="32" t="s">
        <v>0</v>
      </c>
      <c r="B16" s="17">
        <f>SUM(F33,F35)</f>
        <v>60500</v>
      </c>
      <c r="C16" s="16"/>
      <c r="E16" s="41" t="s">
        <v>27</v>
      </c>
      <c r="F16" s="42"/>
      <c r="G16" s="43"/>
      <c r="H16" s="14"/>
    </row>
    <row r="17" spans="1:8" ht="18.75" customHeight="1" thickBot="1">
      <c r="E17" s="69" t="s">
        <v>16</v>
      </c>
      <c r="F17" s="70"/>
      <c r="G17" s="71"/>
      <c r="H17" s="14"/>
    </row>
    <row r="18" spans="1:8" ht="25.5" customHeight="1" thickBot="1">
      <c r="A18" s="33" t="s">
        <v>8</v>
      </c>
      <c r="B18" s="38">
        <f>EOMONTH(G4,1)</f>
        <v>44347</v>
      </c>
      <c r="C18" s="16"/>
      <c r="E18" s="72" t="s">
        <v>13</v>
      </c>
      <c r="F18" s="73"/>
      <c r="G18" s="74"/>
      <c r="H18" s="14"/>
    </row>
    <row r="19" spans="1:8" ht="5.25" customHeight="1">
      <c r="A19" s="75"/>
      <c r="B19" s="75"/>
      <c r="C19" s="75"/>
      <c r="D19" s="75"/>
      <c r="E19" s="75"/>
      <c r="F19" s="75"/>
      <c r="G19" s="75"/>
      <c r="H19" s="14"/>
    </row>
    <row r="20" spans="1:8" ht="18.75" customHeight="1">
      <c r="A20" s="54" t="s">
        <v>15</v>
      </c>
      <c r="B20" s="76"/>
      <c r="C20" s="53" t="s">
        <v>11</v>
      </c>
      <c r="D20" s="54"/>
      <c r="E20" s="18" t="s">
        <v>7</v>
      </c>
      <c r="F20" s="18" t="s">
        <v>1</v>
      </c>
      <c r="G20" s="19" t="s">
        <v>17</v>
      </c>
      <c r="H20" s="14"/>
    </row>
    <row r="21" spans="1:8" ht="3" customHeight="1">
      <c r="A21" s="77"/>
      <c r="B21" s="77"/>
      <c r="C21" s="77"/>
      <c r="D21" s="77"/>
      <c r="E21" s="77"/>
      <c r="F21" s="77"/>
      <c r="G21" s="77"/>
      <c r="H21" s="14"/>
    </row>
    <row r="22" spans="1:8" ht="22.5" customHeight="1">
      <c r="A22" s="49" t="s">
        <v>21</v>
      </c>
      <c r="B22" s="50"/>
      <c r="C22" s="39">
        <v>1</v>
      </c>
      <c r="D22" s="40"/>
      <c r="E22" s="3">
        <v>23000</v>
      </c>
      <c r="F22" s="20">
        <f>ROUND(C22*E22,0)</f>
        <v>23000</v>
      </c>
      <c r="G22" s="4" t="s">
        <v>26</v>
      </c>
      <c r="H22" s="14"/>
    </row>
    <row r="23" spans="1:8" ht="22.5" customHeight="1">
      <c r="A23" s="51" t="s">
        <v>22</v>
      </c>
      <c r="B23" s="52"/>
      <c r="C23" s="39">
        <v>1</v>
      </c>
      <c r="D23" s="40"/>
      <c r="E23" s="5">
        <v>12000</v>
      </c>
      <c r="F23" s="21">
        <f t="shared" ref="F23:F30" si="0">ROUND(C23*E23,0)</f>
        <v>12000</v>
      </c>
      <c r="G23" s="4" t="s">
        <v>26</v>
      </c>
      <c r="H23" s="14"/>
    </row>
    <row r="24" spans="1:8" ht="22.5" customHeight="1">
      <c r="A24" s="51" t="s">
        <v>23</v>
      </c>
      <c r="B24" s="52"/>
      <c r="C24" s="39">
        <v>1</v>
      </c>
      <c r="D24" s="40"/>
      <c r="E24" s="5">
        <v>20000</v>
      </c>
      <c r="F24" s="21">
        <f t="shared" si="0"/>
        <v>20000</v>
      </c>
      <c r="G24" s="4" t="s">
        <v>26</v>
      </c>
      <c r="H24" s="14"/>
    </row>
    <row r="25" spans="1:8" ht="22.5" customHeight="1">
      <c r="A25" s="51"/>
      <c r="B25" s="52"/>
      <c r="C25" s="39"/>
      <c r="D25" s="40"/>
      <c r="E25" s="5"/>
      <c r="F25" s="21">
        <f t="shared" si="0"/>
        <v>0</v>
      </c>
      <c r="G25" s="6"/>
      <c r="H25" s="14"/>
    </row>
    <row r="26" spans="1:8" ht="22.5" customHeight="1">
      <c r="A26" s="51"/>
      <c r="B26" s="52"/>
      <c r="C26" s="39"/>
      <c r="D26" s="40"/>
      <c r="E26" s="5"/>
      <c r="F26" s="21">
        <f t="shared" si="0"/>
        <v>0</v>
      </c>
      <c r="G26" s="6"/>
      <c r="H26" s="14"/>
    </row>
    <row r="27" spans="1:8" ht="22.5" customHeight="1">
      <c r="A27" s="51"/>
      <c r="B27" s="52"/>
      <c r="C27" s="39"/>
      <c r="D27" s="40"/>
      <c r="E27" s="5"/>
      <c r="F27" s="21">
        <f t="shared" si="0"/>
        <v>0</v>
      </c>
      <c r="G27" s="6"/>
      <c r="H27" s="14"/>
    </row>
    <row r="28" spans="1:8" ht="22.5" customHeight="1">
      <c r="A28" s="51"/>
      <c r="B28" s="52"/>
      <c r="C28" s="39"/>
      <c r="D28" s="40"/>
      <c r="E28" s="5"/>
      <c r="F28" s="21">
        <f t="shared" si="0"/>
        <v>0</v>
      </c>
      <c r="G28" s="6"/>
      <c r="H28" s="14"/>
    </row>
    <row r="29" spans="1:8" ht="22.5" customHeight="1">
      <c r="A29" s="51"/>
      <c r="B29" s="52"/>
      <c r="C29" s="39"/>
      <c r="D29" s="40"/>
      <c r="E29" s="5"/>
      <c r="F29" s="21">
        <f t="shared" si="0"/>
        <v>0</v>
      </c>
      <c r="G29" s="6"/>
      <c r="H29" s="14"/>
    </row>
    <row r="30" spans="1:8" ht="22.5" customHeight="1">
      <c r="A30" s="51"/>
      <c r="B30" s="52"/>
      <c r="C30" s="39"/>
      <c r="D30" s="40"/>
      <c r="E30" s="5"/>
      <c r="F30" s="21">
        <f t="shared" si="0"/>
        <v>0</v>
      </c>
      <c r="G30" s="6"/>
      <c r="H30" s="14"/>
    </row>
    <row r="31" spans="1:8" ht="22.5" customHeight="1" thickBot="1">
      <c r="A31" s="47"/>
      <c r="B31" s="48"/>
      <c r="C31" s="7"/>
      <c r="D31" s="8"/>
      <c r="E31" s="9"/>
      <c r="F31" s="22">
        <f t="shared" ref="F31:F32" si="1">ROUND(C31*E31,0)</f>
        <v>0</v>
      </c>
      <c r="G31" s="10"/>
      <c r="H31" s="14"/>
    </row>
    <row r="32" spans="1:8" ht="5.25" customHeight="1" thickBot="1">
      <c r="A32" s="23"/>
      <c r="B32" s="23"/>
      <c r="C32" s="23"/>
      <c r="D32" s="24"/>
      <c r="E32" s="25"/>
      <c r="F32" s="26">
        <f t="shared" si="1"/>
        <v>0</v>
      </c>
      <c r="G32" s="27"/>
      <c r="H32" s="14"/>
    </row>
    <row r="33" spans="1:8" ht="18.75" customHeight="1" thickBot="1">
      <c r="A33" s="58" t="s">
        <v>12</v>
      </c>
      <c r="B33" s="59"/>
      <c r="C33" s="59"/>
      <c r="D33" s="60"/>
      <c r="E33" s="28" t="s">
        <v>2</v>
      </c>
      <c r="F33" s="29">
        <f>SUM(F22:F31)</f>
        <v>55000</v>
      </c>
      <c r="G33" s="67"/>
      <c r="H33" s="14"/>
    </row>
    <row r="34" spans="1:8" ht="18.75" customHeight="1" thickBot="1">
      <c r="A34" s="61"/>
      <c r="B34" s="62"/>
      <c r="C34" s="62"/>
      <c r="D34" s="63"/>
      <c r="E34" s="28" t="s">
        <v>6</v>
      </c>
      <c r="F34" s="11">
        <v>0.1</v>
      </c>
      <c r="G34" s="67"/>
      <c r="H34" s="14"/>
    </row>
    <row r="35" spans="1:8" ht="18.75" customHeight="1" thickBot="1">
      <c r="A35" s="61"/>
      <c r="B35" s="62"/>
      <c r="C35" s="62"/>
      <c r="D35" s="63"/>
      <c r="E35" s="28" t="s">
        <v>5</v>
      </c>
      <c r="F35" s="30">
        <f>F33*F34</f>
        <v>5500</v>
      </c>
      <c r="G35" s="67"/>
      <c r="H35" s="14"/>
    </row>
    <row r="36" spans="1:8" ht="22.5" customHeight="1" thickBot="1">
      <c r="A36" s="64"/>
      <c r="B36" s="65"/>
      <c r="C36" s="65"/>
      <c r="D36" s="66"/>
      <c r="E36" s="35"/>
      <c r="F36" s="35"/>
      <c r="G36" s="67"/>
      <c r="H36" s="14"/>
    </row>
    <row r="37" spans="1:8" s="35" customFormat="1" ht="20" customHeight="1">
      <c r="A37" s="34"/>
    </row>
    <row r="38" spans="1:8" s="35" customFormat="1" ht="20" customHeight="1">
      <c r="A38" s="34"/>
    </row>
    <row r="39" spans="1:8" s="35" customFormat="1" ht="20" customHeight="1">
      <c r="A39" s="34"/>
    </row>
  </sheetData>
  <mergeCells count="37">
    <mergeCell ref="A33:D36"/>
    <mergeCell ref="G33:G36"/>
    <mergeCell ref="A14:B14"/>
    <mergeCell ref="E17:G17"/>
    <mergeCell ref="E18:G18"/>
    <mergeCell ref="A29:B29"/>
    <mergeCell ref="A30:B30"/>
    <mergeCell ref="A24:B24"/>
    <mergeCell ref="A25:B25"/>
    <mergeCell ref="A26:B26"/>
    <mergeCell ref="A27:B27"/>
    <mergeCell ref="A28:B28"/>
    <mergeCell ref="A19:G19"/>
    <mergeCell ref="A20:B20"/>
    <mergeCell ref="A21:G21"/>
    <mergeCell ref="C25:D25"/>
    <mergeCell ref="A31:B31"/>
    <mergeCell ref="A22:B22"/>
    <mergeCell ref="A23:B23"/>
    <mergeCell ref="C20:D20"/>
    <mergeCell ref="C22:D22"/>
    <mergeCell ref="C23:D23"/>
    <mergeCell ref="C29:D29"/>
    <mergeCell ref="C30:D30"/>
    <mergeCell ref="C24:D24"/>
    <mergeCell ref="C26:D26"/>
    <mergeCell ref="C27:D27"/>
    <mergeCell ref="C28:D28"/>
    <mergeCell ref="E16:G16"/>
    <mergeCell ref="A1:D1"/>
    <mergeCell ref="E1:G1"/>
    <mergeCell ref="A2:G2"/>
    <mergeCell ref="E12:G12"/>
    <mergeCell ref="F14:G14"/>
    <mergeCell ref="F15:G15"/>
    <mergeCell ref="E13:G13"/>
    <mergeCell ref="A9:B9"/>
  </mergeCells>
  <phoneticPr fontId="2"/>
  <pageMargins left="0.7" right="0.7" top="0.75" bottom="0.75" header="0.3" footer="0.3"/>
  <pageSetup paperSize="9" scale="93" orientation="portrait" horizontalDpi="4294967293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請求書(縦)</vt:lpstr>
      <vt:lpstr>'請求書(縦)'!Print_Area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2019-07-31T02:14:59Z</cp:lastPrinted>
  <dcterms:created xsi:type="dcterms:W3CDTF">2009-02-14T12:31:57Z</dcterms:created>
  <dcterms:modified xsi:type="dcterms:W3CDTF">2021-03-15T02:49:02Z</dcterms:modified>
</cp:coreProperties>
</file>